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15" yWindow="30" windowWidth="15480" windowHeight="11385" tabRatio="254"/>
  </bookViews>
  <sheets>
    <sheet name="Свод" sheetId="2" r:id="rId1"/>
    <sheet name="Лист3" sheetId="8208" state="hidden" r:id="rId2"/>
  </sheets>
  <definedNames>
    <definedName name="_xlnm._FilterDatabase" localSheetId="0" hidden="1">Свод!$A$4:$K$52</definedName>
    <definedName name="_xlnm.Print_Titles" localSheetId="0">Свод!$5:$6</definedName>
    <definedName name="_xlnm.Print_Area" localSheetId="0">Свод!$A$1:$I$52</definedName>
  </definedNames>
  <calcPr calcId="124519"/>
</workbook>
</file>

<file path=xl/calcChain.xml><?xml version="1.0" encoding="utf-8"?>
<calcChain xmlns="http://schemas.openxmlformats.org/spreadsheetml/2006/main">
  <c r="B48" i="2"/>
  <c r="C48" l="1"/>
  <c r="C50" s="1"/>
  <c r="D48"/>
  <c r="D50" s="1"/>
  <c r="E48"/>
  <c r="E50" s="1"/>
  <c r="F48"/>
  <c r="G48"/>
  <c r="G50" s="1"/>
  <c r="I20"/>
  <c r="I21"/>
  <c r="I23"/>
  <c r="I24"/>
  <c r="I25"/>
  <c r="I26"/>
  <c r="I27"/>
  <c r="I28"/>
  <c r="I29"/>
  <c r="I30"/>
  <c r="I31"/>
  <c r="I32"/>
  <c r="I33"/>
  <c r="I34"/>
  <c r="I35"/>
  <c r="I36"/>
  <c r="I37"/>
  <c r="I38"/>
  <c r="I40"/>
  <c r="I46"/>
  <c r="I49"/>
  <c r="H20"/>
  <c r="H21"/>
  <c r="H23"/>
  <c r="H24"/>
  <c r="H25"/>
  <c r="H26"/>
  <c r="H27"/>
  <c r="H28"/>
  <c r="H29"/>
  <c r="H30"/>
  <c r="H31"/>
  <c r="H32"/>
  <c r="H33"/>
  <c r="H34"/>
  <c r="H35"/>
  <c r="H36"/>
  <c r="H37"/>
  <c r="H38"/>
  <c r="H40"/>
  <c r="H46"/>
  <c r="H49"/>
  <c r="H48" l="1"/>
  <c r="F50"/>
  <c r="B50"/>
  <c r="H50" s="1"/>
  <c r="I48"/>
  <c r="I50" l="1"/>
</calcChain>
</file>

<file path=xl/sharedStrings.xml><?xml version="1.0" encoding="utf-8"?>
<sst xmlns="http://schemas.openxmlformats.org/spreadsheetml/2006/main" count="68" uniqueCount="68">
  <si>
    <t>Наименование</t>
  </si>
  <si>
    <t>7</t>
  </si>
  <si>
    <t>6</t>
  </si>
  <si>
    <t>1</t>
  </si>
  <si>
    <t>2</t>
  </si>
  <si>
    <t>5</t>
  </si>
  <si>
    <t>% освоения поступивших средств</t>
  </si>
  <si>
    <t xml:space="preserve">Возвращено в областной бюджет межбюджетных трансфертов прошлых лет </t>
  </si>
  <si>
    <t>Всего субвенции, субсидии и иные межбюджетные трансферты:</t>
  </si>
  <si>
    <t>Всего безвозмездные:</t>
  </si>
  <si>
    <t>Исполнено</t>
  </si>
  <si>
    <t>Дотации бюджетам городских округов на выравнивание бюджетной обеспеченности поселений области</t>
  </si>
  <si>
    <t>Субвенции бюджетам городских округов области на финансовое обеспечение образовательной деятельности муниципальных общеобразовательных учреждений</t>
  </si>
  <si>
    <t>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t>
  </si>
  <si>
    <t>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</si>
  <si>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</si>
  <si>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t>
  </si>
  <si>
    <t>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t>
  </si>
  <si>
    <r>
      <t xml:space="preserve">Субвенции бюджетам городских округов области на </t>
    </r>
    <r>
      <rPr>
        <sz val="10"/>
        <rFont val="Arial Cyr"/>
        <charset val="204"/>
      </rPr>
      <t>компенсацию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r>
  </si>
  <si>
    <t>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t>
  </si>
  <si>
    <t xml:space="preserve">Субвенции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 </t>
  </si>
  <si>
    <r>
      <t xml:space="preserve">Субвенции бюджетам городских округов области </t>
    </r>
    <r>
      <rPr>
        <sz val="10"/>
        <rFont val="Arial Cyr"/>
        <charset val="204"/>
      </rPr>
      <t>на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r>
  </si>
  <si>
    <r>
      <t xml:space="preserve">Субвенции бюджетам городских округов области </t>
    </r>
    <r>
      <rPr>
        <sz val="10"/>
        <rFont val="Arial Cyr"/>
        <charset val="204"/>
      </rPr>
      <t>на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r>
  </si>
  <si>
    <t>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 частичному финансированию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</si>
  <si>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t>
  </si>
  <si>
    <t>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 содержанию и ремонту пустующих жилых помещений, закрепленных за детьми-сиротами и детьми, оставшимися без попечения родителей</t>
  </si>
  <si>
    <t>Субвенции бюджетам городских округов области на проведение мероприятий по отлову и содержанию безнадзорных животных</t>
  </si>
  <si>
    <t>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t>
  </si>
  <si>
    <t>Субвенции бюджетам городских округов области на 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 кассовых выплат получателям средств областного бюджета, областным государственным автономным и бюджетным учреждениям, иным юридическим лицам, не являющимся участниками бюджетного процесса, расположенным на территориях муниципальных образований области</t>
  </si>
  <si>
    <r>
      <t>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t>
    </r>
    <r>
      <rPr>
        <sz val="10"/>
        <rFont val="Arial Cyr"/>
        <charset val="204"/>
      </rPr>
      <t xml:space="preserve"> за присмотр и уход за детьми в образовательных организациях, реализующих основную общеобразовательную программу дошкольного образования</t>
    </r>
  </si>
  <si>
    <t>Иные межбюджетные трансферты бюджетам городских округов на реализацию мероприятий по подготовке и проведению чемпионата мира по футболу в 2018 году в Российской Федерации</t>
  </si>
  <si>
    <t>Субсидии бюджетам городских округов области на обеспечение повышения оплаты труда некоторых категорий работников муниципальных учреждений</t>
  </si>
  <si>
    <t xml:space="preserve">%
исполнения бюджетных назначений 2019 года по доходам </t>
  </si>
  <si>
    <t>Субсидии бюджетам городских округов области на выравнивание возможностей местных бюджетов по обеспечению повышения оплаты труда отдельным категориям работников бюджетной сферы</t>
  </si>
  <si>
    <t>Субсидии бюджетам городских округов  области на достижение целевых показателей, предусматиривающих развитие и увеличение пропускной способности сети автомобильных дорог общего пользования местного значения, за счет средств областного дорожного фонда</t>
  </si>
  <si>
    <t>Субсидии бюджетам городских округов  области на обеспечение капитального ремонта, ремонта и содержания автомобильных дорог общего пользования местного значения городских округов области за счет средств областного дорожного фонда</t>
  </si>
  <si>
    <t>тыс. руб.</t>
  </si>
  <si>
    <t>Уточненные бюджетные назначения
2019 года</t>
  </si>
  <si>
    <t>Остаток                  целевых средств  2017-2018 годов</t>
  </si>
  <si>
    <t>Поступило из обл.бюджета        с начала года</t>
  </si>
  <si>
    <t>3</t>
  </si>
  <si>
    <t>4</t>
  </si>
  <si>
    <t>8=4/2*100</t>
  </si>
  <si>
    <t>9=5/(3+4+6+7)*100</t>
  </si>
  <si>
    <t>Субсидии бюджетам городских округов на мероприятия по стимулированию программ развития жилищного строительства субъектов Российской Федерации</t>
  </si>
  <si>
    <t>Восстановлено остатков межбюджетных трансфертов прошлых лет</t>
  </si>
  <si>
    <t>Субсидии на поддержку малого и среднего предпринимательства, включая крестьянские (фермерские) хозяйства</t>
  </si>
  <si>
    <t>Субсидии бюджетам городских округов на поддержку отрасли культуры</t>
  </si>
  <si>
    <t>Субсидии бюджетам городских округов на реализацию программ формирования современной городской среды</t>
  </si>
  <si>
    <t>Субсидии бюджетам городских округов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</si>
  <si>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Субсидии бюджетам городских округов на модернизацию инфраструктуры общего образования в отдельных субъектах Российской Федерации</t>
  </si>
  <si>
    <t>Субсидии бюджетам городских округов  области на приобретение дорожно-эксплуатационной техники,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t>
  </si>
  <si>
    <t xml:space="preserve">Анализ безвозмездных поступлений от других бюджетов бюджетной системы Российской Федерации </t>
  </si>
  <si>
    <t>Субсидии бюджетам городских округов области на 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 за счет средств областного дорожного фонда</t>
  </si>
  <si>
    <t>Председатель комитета по финансам администрации муниципального образования "Город Саратов"</t>
  </si>
  <si>
    <t>А.С. Струков</t>
  </si>
  <si>
    <t>Субсидии бюджетам городских округов на реализацию мероприятий по обеспечению жильем молодых семей</t>
  </si>
  <si>
    <t>Субсидии бюджетам городских округов области на сохранение достигнутых показателей оплаты труда отдельных категорий работников бюджетной сферы</t>
  </si>
  <si>
    <t>Субсидии бюджетам городских округов области на выполнение расходных обязательств, связанных с погашением кредиорской задолженности, образовавшейся по состоянию на 1 января 2018 года, по уплате начислений на выплаты по оплате труда, налогов, оказанию мер социальной поддержки населения, оплате коммунальных услуг и исполнительных листов</t>
  </si>
  <si>
    <t>Межбюджетные трансферты, передаваемые бюджетам городских округов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</si>
  <si>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Межбюджетные трансферты бюджетам, передаваемые бюджетам городских округов области в целях обеспечения надлежащего осуществления полномочий по решению вопросов местного значения</t>
  </si>
  <si>
    <t>Межбюджетные трансферты, передаваемые бюджетам городских округов области за счет средств резервного фонда Правительства Саратовской области</t>
  </si>
  <si>
    <t>на 1 июля 2019 года</t>
  </si>
  <si>
    <t xml:space="preserve">Межбюджетные трансферты, передаваемые бюджетам городских округов на создание модельных муниципальных библиотек </t>
  </si>
  <si>
    <t>Субвенции бюджетам городских округов области на осуществление органами местного самоуправления отдельных государственных полномочий по предоставлению субсидии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возмещение затрат на обеспечение образовательной деятельности</t>
  </si>
  <si>
    <t>Иные межбюджетные трансферты,направленные на проведение комплекса мероприятий, направленных на социально-экономическое развитие отдельных территорий области</t>
  </si>
  <si>
    <t>Произведен возврат в доход областного бюджета денежных средств в рамках реализации программы по переселению граждан из аварийного жилищного фонда в сумме 155 133,0 тыс. руб. (Приказы Министерства строительства и ЖКХ Саратовской области от 16.07.2018 №186, от 15.01.2019 №4)</t>
  </si>
  <si>
    <t xml:space="preserve">Субсидии бюджетам городских округов на софинансирование капитальных вложений в объекты муниципальной собственности </t>
  </si>
</sst>
</file>

<file path=xl/styles.xml><?xml version="1.0" encoding="utf-8"?>
<styleSheet xmlns="http://schemas.openxmlformats.org/spreadsheetml/2006/main">
  <numFmts count="9">
    <numFmt numFmtId="164" formatCode="#,##0.0_р_.;[Red]\-#,##0.0_р_."/>
    <numFmt numFmtId="165" formatCode="#,##0.00_ ;[Red]\-#,##0.00\ "/>
    <numFmt numFmtId="166" formatCode="[$-FC19]dd\ mmmm\ yyyy\ \г\.;@"/>
    <numFmt numFmtId="167" formatCode="000000"/>
    <numFmt numFmtId="168" formatCode="0.00;[Red]0.00"/>
    <numFmt numFmtId="169" formatCode="#,##0.0"/>
    <numFmt numFmtId="170" formatCode="#,##0.0_ ;[Red]\-#,##0.0\ "/>
    <numFmt numFmtId="171" formatCode="#,##0.0\ _₽;[Red]\-#,##0.0\ _₽"/>
    <numFmt numFmtId="172" formatCode="#,##0.0_ ;\-#,##0.0\ "/>
  </numFmts>
  <fonts count="5">
    <font>
      <sz val="10"/>
      <name val="Arial Cyr"/>
      <charset val="204"/>
    </font>
    <font>
      <sz val="10"/>
      <name val="Arial Cyr"/>
      <charset val="204"/>
    </font>
    <font>
      <sz val="10"/>
      <color theme="1"/>
      <name val="Arial Cyr"/>
      <charset val="204"/>
    </font>
    <font>
      <b/>
      <sz val="16"/>
      <name val="Times New Roman"/>
      <family val="1"/>
      <charset val="204"/>
    </font>
    <font>
      <sz val="14"/>
      <name val="Times New Roman"/>
      <family val="1"/>
      <charset val="204"/>
    </font>
  </fonts>
  <fills count="6">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CCFFFF"/>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s>
  <cellStyleXfs count="255">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78">
    <xf numFmtId="0" fontId="0" fillId="0" borderId="0" xfId="0" applyFont="1"/>
    <xf numFmtId="164" fontId="0" fillId="0" borderId="0" xfId="0" applyNumberFormat="1" applyFont="1" applyFill="1" applyAlignment="1" applyProtection="1">
      <alignment horizontal="center" vertical="center"/>
      <protection hidden="1"/>
    </xf>
    <xf numFmtId="164" fontId="0" fillId="0" borderId="0" xfId="0" applyNumberFormat="1" applyFont="1" applyFill="1" applyAlignment="1" applyProtection="1">
      <alignment horizontal="center" vertical="center" wrapText="1"/>
      <protection hidden="1"/>
    </xf>
    <xf numFmtId="164" fontId="0" fillId="0" borderId="0" xfId="0" applyNumberFormat="1" applyFont="1" applyFill="1" applyAlignment="1" applyProtection="1">
      <alignment horizontal="left" vertical="center"/>
      <protection hidden="1"/>
    </xf>
    <xf numFmtId="49" fontId="0" fillId="0" borderId="0" xfId="0" applyNumberFormat="1" applyFont="1" applyFill="1" applyAlignment="1" applyProtection="1">
      <alignment horizontal="center" vertical="center"/>
      <protection hidden="1"/>
    </xf>
    <xf numFmtId="164" fontId="0" fillId="0" borderId="2" xfId="0" applyNumberFormat="1" applyFont="1" applyFill="1" applyBorder="1" applyAlignment="1" applyProtection="1">
      <alignment horizontal="left" vertical="center"/>
      <protection hidden="1"/>
    </xf>
    <xf numFmtId="164" fontId="0" fillId="0" borderId="0" xfId="0" applyNumberFormat="1" applyFont="1" applyFill="1" applyBorder="1" applyAlignment="1" applyProtection="1">
      <alignment horizontal="center" vertical="center"/>
      <protection hidden="1"/>
    </xf>
    <xf numFmtId="164" fontId="0" fillId="0" borderId="0" xfId="0" applyNumberFormat="1" applyFont="1" applyFill="1" applyAlignment="1" applyProtection="1">
      <alignment horizontal="right" vertical="center"/>
      <protection hidden="1"/>
    </xf>
    <xf numFmtId="49" fontId="0" fillId="0" borderId="0" xfId="0" applyNumberFormat="1" applyFont="1" applyFill="1" applyAlignment="1" applyProtection="1">
      <alignment horizontal="right" vertical="center"/>
      <protection hidden="1"/>
    </xf>
    <xf numFmtId="49" fontId="0" fillId="0" borderId="0" xfId="0" applyNumberFormat="1" applyFont="1" applyFill="1" applyAlignment="1" applyProtection="1">
      <alignment horizontal="left" vertical="center"/>
      <protection hidden="1"/>
    </xf>
    <xf numFmtId="165" fontId="0" fillId="0" borderId="1" xfId="0" applyNumberFormat="1" applyFont="1" applyFill="1" applyBorder="1" applyAlignment="1" applyProtection="1">
      <alignment horizontal="left" vertical="center" wrapText="1"/>
      <protection hidden="1"/>
    </xf>
    <xf numFmtId="164" fontId="0" fillId="2" borderId="1" xfId="0" applyNumberFormat="1" applyFont="1" applyFill="1" applyBorder="1" applyAlignment="1" applyProtection="1">
      <alignment horizontal="center" vertical="center" wrapText="1"/>
      <protection hidden="1"/>
    </xf>
    <xf numFmtId="164" fontId="0" fillId="0" borderId="1" xfId="0" applyNumberFormat="1" applyFont="1" applyFill="1" applyBorder="1" applyAlignment="1" applyProtection="1">
      <alignment horizontal="center" vertical="center" wrapText="1"/>
      <protection hidden="1"/>
    </xf>
    <xf numFmtId="49" fontId="0" fillId="0" borderId="1" xfId="0" applyNumberFormat="1" applyFont="1" applyFill="1" applyBorder="1" applyAlignment="1" applyProtection="1">
      <alignment horizontal="center" vertical="center" wrapText="1"/>
      <protection hidden="1"/>
    </xf>
    <xf numFmtId="49" fontId="0" fillId="0" borderId="0" xfId="0" applyNumberFormat="1" applyFont="1" applyFill="1" applyAlignment="1" applyProtection="1">
      <alignment horizontal="center" vertical="center" wrapText="1"/>
      <protection hidden="1"/>
    </xf>
    <xf numFmtId="49" fontId="0" fillId="0" borderId="1" xfId="0" applyNumberFormat="1" applyFill="1" applyBorder="1" applyAlignment="1" applyProtection="1">
      <alignment horizontal="center" vertical="center" wrapText="1"/>
      <protection hidden="1"/>
    </xf>
    <xf numFmtId="164" fontId="0" fillId="0" borderId="0" xfId="0" applyNumberFormat="1" applyFont="1" applyFill="1" applyBorder="1" applyAlignment="1" applyProtection="1">
      <alignment horizontal="left" vertical="center"/>
      <protection hidden="1"/>
    </xf>
    <xf numFmtId="164" fontId="0" fillId="0" borderId="2" xfId="0" applyNumberFormat="1" applyFont="1" applyFill="1" applyBorder="1" applyAlignment="1" applyProtection="1">
      <alignment horizontal="center" wrapText="1"/>
      <protection hidden="1"/>
    </xf>
    <xf numFmtId="164" fontId="0" fillId="2" borderId="1" xfId="0" applyNumberFormat="1" applyFill="1" applyBorder="1" applyAlignment="1" applyProtection="1">
      <alignment horizontal="center" vertical="center" wrapText="1"/>
      <protection hidden="1"/>
    </xf>
    <xf numFmtId="164" fontId="0" fillId="0" borderId="0" xfId="0" applyNumberFormat="1" applyFont="1" applyFill="1" applyAlignment="1" applyProtection="1">
      <alignment horizontal="right" vertical="center" wrapText="1"/>
      <protection hidden="1"/>
    </xf>
    <xf numFmtId="164" fontId="0" fillId="4" borderId="0" xfId="0" applyNumberFormat="1" applyFont="1" applyFill="1" applyAlignment="1" applyProtection="1">
      <alignment horizontal="center" vertical="center"/>
      <protection hidden="1"/>
    </xf>
    <xf numFmtId="49" fontId="0" fillId="4" borderId="0" xfId="0" applyNumberFormat="1" applyFont="1" applyFill="1" applyAlignment="1" applyProtection="1">
      <alignment horizontal="center" vertical="center"/>
      <protection hidden="1"/>
    </xf>
    <xf numFmtId="49" fontId="0" fillId="3" borderId="0" xfId="0" applyNumberFormat="1" applyFont="1" applyFill="1" applyAlignment="1" applyProtection="1">
      <alignment horizontal="center" vertical="center"/>
      <protection hidden="1"/>
    </xf>
    <xf numFmtId="4" fontId="0" fillId="0" borderId="0" xfId="0" applyNumberFormat="1" applyFill="1" applyAlignment="1" applyProtection="1">
      <alignment horizontal="center" vertical="center"/>
      <protection hidden="1"/>
    </xf>
    <xf numFmtId="168" fontId="0" fillId="0" borderId="0" xfId="0" applyNumberFormat="1" applyFill="1" applyAlignment="1" applyProtection="1">
      <alignment horizontal="center" vertical="center"/>
      <protection hidden="1"/>
    </xf>
    <xf numFmtId="164" fontId="0" fillId="0" borderId="0" xfId="0" applyNumberFormat="1" applyFont="1" applyFill="1" applyBorder="1" applyAlignment="1" applyProtection="1">
      <alignment horizontal="right" vertical="center"/>
      <protection hidden="1"/>
    </xf>
    <xf numFmtId="164" fontId="0" fillId="0" borderId="2" xfId="0" applyNumberFormat="1" applyFill="1" applyBorder="1" applyAlignment="1" applyProtection="1">
      <alignment horizontal="center" wrapText="1"/>
      <protection hidden="1"/>
    </xf>
    <xf numFmtId="49" fontId="0" fillId="5" borderId="1" xfId="0" applyNumberFormat="1" applyFill="1" applyBorder="1" applyAlignment="1" applyProtection="1">
      <alignment horizontal="left" vertical="center" wrapText="1"/>
      <protection hidden="1"/>
    </xf>
    <xf numFmtId="0" fontId="0" fillId="5" borderId="1" xfId="0" applyNumberFormat="1" applyFill="1" applyBorder="1" applyAlignment="1">
      <alignment vertical="center" wrapText="1"/>
    </xf>
    <xf numFmtId="167" fontId="0" fillId="5" borderId="1" xfId="0" applyNumberFormat="1" applyFill="1" applyBorder="1" applyAlignment="1" applyProtection="1">
      <alignment horizontal="left" vertical="center" wrapText="1"/>
      <protection hidden="1"/>
    </xf>
    <xf numFmtId="169" fontId="0" fillId="5" borderId="1" xfId="0" applyNumberFormat="1" applyFont="1" applyFill="1" applyBorder="1" applyAlignment="1">
      <alignment vertical="center" wrapText="1"/>
    </xf>
    <xf numFmtId="165" fontId="0" fillId="5" borderId="1" xfId="0" applyNumberFormat="1" applyFont="1" applyFill="1" applyBorder="1" applyAlignment="1" applyProtection="1">
      <alignment horizontal="right" vertical="center" wrapText="1"/>
      <protection hidden="1"/>
    </xf>
    <xf numFmtId="4" fontId="0" fillId="5" borderId="1" xfId="0" applyNumberFormat="1" applyFill="1" applyBorder="1" applyAlignment="1" applyProtection="1">
      <alignment horizontal="right" vertical="center" wrapText="1"/>
      <protection hidden="1"/>
    </xf>
    <xf numFmtId="4" fontId="0" fillId="5" borderId="1" xfId="0" applyNumberFormat="1" applyFont="1" applyFill="1" applyBorder="1" applyAlignment="1">
      <alignment horizontal="right" vertical="center" wrapText="1"/>
    </xf>
    <xf numFmtId="4" fontId="0" fillId="5" borderId="1" xfId="0" applyNumberFormat="1" applyFont="1" applyFill="1" applyBorder="1" applyAlignment="1">
      <alignment vertical="center" wrapText="1"/>
    </xf>
    <xf numFmtId="170" fontId="0" fillId="5" borderId="1" xfId="0" applyNumberFormat="1" applyFont="1" applyFill="1" applyBorder="1" applyAlignment="1" applyProtection="1">
      <alignment horizontal="right" vertical="center"/>
      <protection hidden="1"/>
    </xf>
    <xf numFmtId="165" fontId="0" fillId="5" borderId="1" xfId="0" applyNumberFormat="1" applyFont="1" applyFill="1" applyBorder="1" applyAlignment="1" applyProtection="1">
      <alignment horizontal="right" vertical="center"/>
      <protection hidden="1"/>
    </xf>
    <xf numFmtId="0" fontId="0" fillId="5" borderId="1" xfId="0" applyFill="1" applyBorder="1" applyAlignment="1">
      <alignment vertical="center" wrapText="1"/>
    </xf>
    <xf numFmtId="2" fontId="0" fillId="5" borderId="1" xfId="0" applyNumberFormat="1" applyFill="1" applyBorder="1" applyAlignment="1" applyProtection="1">
      <alignment horizontal="left" vertical="center" wrapText="1"/>
      <protection hidden="1"/>
    </xf>
    <xf numFmtId="0" fontId="0" fillId="5" borderId="1" xfId="0" applyNumberFormat="1" applyFont="1" applyFill="1" applyBorder="1" applyAlignment="1">
      <alignment vertical="center" wrapText="1"/>
    </xf>
    <xf numFmtId="169" fontId="0" fillId="5" borderId="1" xfId="0" applyNumberFormat="1" applyFont="1" applyFill="1" applyBorder="1" applyAlignment="1" applyProtection="1">
      <alignment horizontal="right" vertical="center"/>
      <protection hidden="1"/>
    </xf>
    <xf numFmtId="164" fontId="0" fillId="5" borderId="1" xfId="0" applyNumberFormat="1" applyFont="1" applyFill="1" applyBorder="1" applyAlignment="1" applyProtection="1">
      <alignment horizontal="right" vertical="center" wrapText="1"/>
      <protection hidden="1"/>
    </xf>
    <xf numFmtId="164" fontId="0" fillId="5" borderId="1" xfId="0" applyNumberFormat="1" applyFont="1" applyFill="1" applyBorder="1" applyAlignment="1" applyProtection="1">
      <alignment horizontal="right" vertical="center"/>
      <protection hidden="1"/>
    </xf>
    <xf numFmtId="169" fontId="0" fillId="5" borderId="1" xfId="0" applyNumberFormat="1" applyFont="1" applyFill="1" applyBorder="1" applyAlignment="1" applyProtection="1">
      <alignment horizontal="right" vertical="center" wrapText="1"/>
      <protection hidden="1"/>
    </xf>
    <xf numFmtId="169" fontId="0" fillId="5" borderId="1" xfId="0" applyNumberFormat="1" applyFill="1" applyBorder="1" applyAlignment="1" applyProtection="1">
      <alignment horizontal="right" vertical="center" wrapText="1"/>
      <protection hidden="1"/>
    </xf>
    <xf numFmtId="169" fontId="0" fillId="5" borderId="1" xfId="0" applyNumberFormat="1" applyFont="1" applyFill="1" applyBorder="1" applyAlignment="1">
      <alignment horizontal="right" vertical="center" wrapText="1"/>
    </xf>
    <xf numFmtId="169" fontId="0" fillId="5" borderId="1" xfId="0" applyNumberFormat="1" applyFill="1" applyBorder="1" applyAlignment="1" applyProtection="1">
      <alignment horizontal="right" vertical="center"/>
      <protection hidden="1"/>
    </xf>
    <xf numFmtId="169" fontId="0" fillId="5" borderId="1" xfId="0" applyNumberFormat="1" applyFill="1" applyBorder="1" applyAlignment="1">
      <alignment horizontal="right" vertical="center" wrapText="1"/>
    </xf>
    <xf numFmtId="170" fontId="0" fillId="5" borderId="1" xfId="0" applyNumberFormat="1" applyFont="1" applyFill="1" applyBorder="1" applyAlignment="1">
      <alignment vertical="center" wrapText="1"/>
    </xf>
    <xf numFmtId="170" fontId="0" fillId="5" borderId="1" xfId="0" applyNumberFormat="1" applyFont="1" applyFill="1" applyBorder="1" applyAlignment="1">
      <alignment horizontal="right" vertical="center" wrapText="1"/>
    </xf>
    <xf numFmtId="170" fontId="0" fillId="5" borderId="1" xfId="0" applyNumberFormat="1" applyFill="1" applyBorder="1" applyAlignment="1" applyProtection="1">
      <alignment horizontal="right" vertical="center" wrapText="1"/>
      <protection hidden="1"/>
    </xf>
    <xf numFmtId="171" fontId="0" fillId="5" borderId="1" xfId="0" applyNumberFormat="1" applyFont="1" applyFill="1" applyBorder="1" applyAlignment="1">
      <alignment vertical="center" wrapText="1"/>
    </xf>
    <xf numFmtId="169" fontId="2" fillId="5" borderId="1" xfId="0" applyNumberFormat="1" applyFont="1" applyFill="1" applyBorder="1" applyAlignment="1" applyProtection="1">
      <alignment horizontal="right" vertical="center" wrapText="1"/>
      <protection hidden="1"/>
    </xf>
    <xf numFmtId="164" fontId="0" fillId="5" borderId="0" xfId="0" applyNumberFormat="1" applyFont="1" applyFill="1" applyBorder="1" applyAlignment="1" applyProtection="1">
      <alignment horizontal="right" vertical="center"/>
      <protection hidden="1"/>
    </xf>
    <xf numFmtId="172" fontId="0" fillId="5" borderId="1" xfId="0" applyNumberFormat="1" applyFont="1" applyFill="1" applyBorder="1" applyAlignment="1" applyProtection="1">
      <alignment horizontal="right" vertical="center"/>
      <protection hidden="1"/>
    </xf>
    <xf numFmtId="169" fontId="0" fillId="0" borderId="0" xfId="0" applyNumberFormat="1" applyFill="1" applyAlignment="1" applyProtection="1">
      <alignment horizontal="center" vertical="center"/>
      <protection hidden="1"/>
    </xf>
    <xf numFmtId="164" fontId="0" fillId="5" borderId="0" xfId="0" applyNumberFormat="1" applyFont="1" applyFill="1" applyAlignment="1" applyProtection="1">
      <alignment horizontal="center" vertical="center"/>
      <protection hidden="1"/>
    </xf>
    <xf numFmtId="164" fontId="0" fillId="5" borderId="0" xfId="0" applyNumberFormat="1" applyFont="1" applyFill="1" applyBorder="1" applyAlignment="1" applyProtection="1">
      <alignment horizontal="center" vertical="center"/>
      <protection hidden="1"/>
    </xf>
    <xf numFmtId="14" fontId="4" fillId="5" borderId="0" xfId="0" applyNumberFormat="1" applyFont="1" applyFill="1" applyBorder="1" applyAlignment="1" applyProtection="1">
      <alignment horizontal="left" vertical="center"/>
      <protection hidden="1"/>
    </xf>
    <xf numFmtId="166" fontId="0" fillId="5" borderId="0" xfId="0" applyNumberFormat="1" applyFont="1" applyFill="1" applyBorder="1" applyAlignment="1" applyProtection="1">
      <alignment horizontal="center" vertical="center"/>
      <protection hidden="1"/>
    </xf>
    <xf numFmtId="164" fontId="0" fillId="5" borderId="2" xfId="0" applyNumberFormat="1" applyFont="1" applyFill="1" applyBorder="1" applyAlignment="1" applyProtection="1">
      <alignment horizontal="center" vertical="center"/>
      <protection hidden="1"/>
    </xf>
    <xf numFmtId="164" fontId="0" fillId="5" borderId="2" xfId="0" applyNumberFormat="1" applyFont="1" applyFill="1" applyBorder="1" applyAlignment="1" applyProtection="1">
      <alignment horizontal="center" vertical="center" wrapText="1"/>
      <protection hidden="1"/>
    </xf>
    <xf numFmtId="164" fontId="0" fillId="5" borderId="2" xfId="0" applyNumberFormat="1" applyFont="1" applyFill="1" applyBorder="1" applyAlignment="1" applyProtection="1">
      <alignment horizontal="center" wrapText="1"/>
      <protection hidden="1"/>
    </xf>
    <xf numFmtId="164" fontId="0" fillId="5" borderId="1" xfId="0" applyNumberFormat="1" applyFill="1" applyBorder="1" applyAlignment="1" applyProtection="1">
      <alignment horizontal="center" vertical="center" wrapText="1"/>
      <protection hidden="1"/>
    </xf>
    <xf numFmtId="164" fontId="0" fillId="5" borderId="1" xfId="0" applyNumberFormat="1" applyFont="1" applyFill="1" applyBorder="1" applyAlignment="1" applyProtection="1">
      <alignment horizontal="center" vertical="center" wrapText="1"/>
      <protection hidden="1"/>
    </xf>
    <xf numFmtId="49" fontId="0" fillId="5" borderId="1" xfId="0" applyNumberFormat="1" applyFont="1" applyFill="1" applyBorder="1" applyAlignment="1" applyProtection="1">
      <alignment horizontal="center" vertical="center" wrapText="1"/>
      <protection hidden="1"/>
    </xf>
    <xf numFmtId="49" fontId="0" fillId="5" borderId="1" xfId="0" applyNumberFormat="1" applyFill="1" applyBorder="1" applyAlignment="1" applyProtection="1">
      <alignment horizontal="center" vertical="center" wrapText="1"/>
      <protection hidden="1"/>
    </xf>
    <xf numFmtId="164" fontId="4" fillId="5" borderId="0" xfId="0" applyNumberFormat="1" applyFont="1" applyFill="1" applyBorder="1" applyAlignment="1" applyProtection="1">
      <alignment horizontal="left" vertical="center"/>
      <protection hidden="1"/>
    </xf>
    <xf numFmtId="164" fontId="4" fillId="5" borderId="0" xfId="0" applyNumberFormat="1" applyFont="1" applyFill="1" applyBorder="1" applyAlignment="1" applyProtection="1">
      <alignment horizontal="center" vertical="center"/>
      <protection hidden="1"/>
    </xf>
    <xf numFmtId="164" fontId="4" fillId="5" borderId="0" xfId="0" applyNumberFormat="1" applyFont="1" applyFill="1" applyBorder="1" applyAlignment="1" applyProtection="1">
      <alignment horizontal="left" vertical="center" wrapText="1"/>
      <protection hidden="1"/>
    </xf>
    <xf numFmtId="40" fontId="0" fillId="5" borderId="0" xfId="0" applyNumberFormat="1" applyFont="1" applyFill="1" applyBorder="1" applyAlignment="1" applyProtection="1">
      <alignment horizontal="right" vertical="center"/>
      <protection hidden="1"/>
    </xf>
    <xf numFmtId="164" fontId="0" fillId="5" borderId="0" xfId="0" applyNumberFormat="1" applyFont="1" applyFill="1" applyAlignment="1" applyProtection="1">
      <alignment horizontal="right" vertical="center"/>
      <protection hidden="1"/>
    </xf>
    <xf numFmtId="170" fontId="0" fillId="5" borderId="1" xfId="0" applyNumberFormat="1" applyFont="1" applyFill="1" applyBorder="1" applyAlignment="1" applyProtection="1">
      <alignment horizontal="right" vertical="center" wrapText="1"/>
      <protection hidden="1"/>
    </xf>
    <xf numFmtId="166" fontId="3" fillId="0" borderId="0" xfId="0" applyNumberFormat="1" applyFont="1" applyFill="1" applyBorder="1" applyAlignment="1" applyProtection="1">
      <alignment horizontal="center" vertical="center"/>
      <protection hidden="1"/>
    </xf>
    <xf numFmtId="164" fontId="4" fillId="0" borderId="0" xfId="0" applyNumberFormat="1" applyFont="1" applyFill="1" applyBorder="1" applyAlignment="1" applyProtection="1">
      <alignment horizontal="right" vertical="center" wrapText="1"/>
      <protection hidden="1"/>
    </xf>
    <xf numFmtId="164" fontId="4" fillId="0" borderId="0" xfId="0" applyNumberFormat="1" applyFont="1" applyFill="1" applyAlignment="1" applyProtection="1">
      <alignment horizontal="left" vertical="center" wrapText="1"/>
      <protection hidden="1"/>
    </xf>
    <xf numFmtId="164" fontId="0" fillId="5" borderId="3" xfId="0" applyNumberFormat="1" applyFill="1" applyBorder="1" applyAlignment="1" applyProtection="1">
      <alignment horizontal="left" vertical="center" wrapText="1"/>
      <protection hidden="1"/>
    </xf>
    <xf numFmtId="164" fontId="0" fillId="5" borderId="3" xfId="0" applyNumberFormat="1" applyFont="1" applyFill="1" applyBorder="1" applyAlignment="1" applyProtection="1">
      <alignment horizontal="left" vertical="center" wrapText="1"/>
      <protection hidden="1"/>
    </xf>
  </cellXfs>
  <cellStyles count="255">
    <cellStyle name="Обычный" xfId="0" builtinId="0"/>
    <cellStyle name="Обычный 2 10" xfId="1"/>
    <cellStyle name="Обычный 2 100" xfId="2"/>
    <cellStyle name="Обычный 2 101" xfId="3"/>
    <cellStyle name="Обычный 2 102" xfId="4"/>
    <cellStyle name="Обычный 2 103" xfId="5"/>
    <cellStyle name="Обычный 2 104" xfId="6"/>
    <cellStyle name="Обычный 2 105" xfId="7"/>
    <cellStyle name="Обычный 2 106" xfId="8"/>
    <cellStyle name="Обычный 2 107" xfId="9"/>
    <cellStyle name="Обычный 2 108" xfId="10"/>
    <cellStyle name="Обычный 2 109" xfId="11"/>
    <cellStyle name="Обычный 2 11" xfId="12"/>
    <cellStyle name="Обычный 2 110" xfId="13"/>
    <cellStyle name="Обычный 2 111" xfId="14"/>
    <cellStyle name="Обычный 2 112" xfId="15"/>
    <cellStyle name="Обычный 2 113" xfId="16"/>
    <cellStyle name="Обычный 2 114" xfId="17"/>
    <cellStyle name="Обычный 2 115" xfId="18"/>
    <cellStyle name="Обычный 2 116" xfId="19"/>
    <cellStyle name="Обычный 2 117" xfId="20"/>
    <cellStyle name="Обычный 2 118" xfId="21"/>
    <cellStyle name="Обычный 2 119" xfId="22"/>
    <cellStyle name="Обычный 2 12" xfId="23"/>
    <cellStyle name="Обычный 2 120" xfId="24"/>
    <cellStyle name="Обычный 2 121" xfId="25"/>
    <cellStyle name="Обычный 2 122" xfId="26"/>
    <cellStyle name="Обычный 2 123" xfId="27"/>
    <cellStyle name="Обычный 2 124" xfId="28"/>
    <cellStyle name="Обычный 2 125" xfId="29"/>
    <cellStyle name="Обычный 2 126" xfId="30"/>
    <cellStyle name="Обычный 2 127" xfId="31"/>
    <cellStyle name="Обычный 2 128" xfId="32"/>
    <cellStyle name="Обычный 2 129" xfId="33"/>
    <cellStyle name="Обычный 2 13" xfId="34"/>
    <cellStyle name="Обычный 2 130" xfId="35"/>
    <cellStyle name="Обычный 2 131" xfId="36"/>
    <cellStyle name="Обычный 2 132" xfId="37"/>
    <cellStyle name="Обычный 2 133" xfId="38"/>
    <cellStyle name="Обычный 2 134" xfId="39"/>
    <cellStyle name="Обычный 2 135" xfId="40"/>
    <cellStyle name="Обычный 2 136" xfId="41"/>
    <cellStyle name="Обычный 2 137" xfId="42"/>
    <cellStyle name="Обычный 2 138" xfId="43"/>
    <cellStyle name="Обычный 2 139" xfId="44"/>
    <cellStyle name="Обычный 2 14" xfId="45"/>
    <cellStyle name="Обычный 2 140" xfId="46"/>
    <cellStyle name="Обычный 2 141" xfId="47"/>
    <cellStyle name="Обычный 2 142" xfId="48"/>
    <cellStyle name="Обычный 2 143" xfId="49"/>
    <cellStyle name="Обычный 2 144" xfId="50"/>
    <cellStyle name="Обычный 2 145" xfId="51"/>
    <cellStyle name="Обычный 2 146" xfId="52"/>
    <cellStyle name="Обычный 2 147" xfId="53"/>
    <cellStyle name="Обычный 2 148" xfId="54"/>
    <cellStyle name="Обычный 2 149" xfId="55"/>
    <cellStyle name="Обычный 2 15" xfId="56"/>
    <cellStyle name="Обычный 2 150" xfId="57"/>
    <cellStyle name="Обычный 2 151" xfId="58"/>
    <cellStyle name="Обычный 2 152" xfId="59"/>
    <cellStyle name="Обычный 2 153" xfId="60"/>
    <cellStyle name="Обычный 2 154" xfId="61"/>
    <cellStyle name="Обычный 2 155" xfId="62"/>
    <cellStyle name="Обычный 2 156" xfId="63"/>
    <cellStyle name="Обычный 2 157" xfId="64"/>
    <cellStyle name="Обычный 2 158" xfId="65"/>
    <cellStyle name="Обычный 2 159" xfId="66"/>
    <cellStyle name="Обычный 2 16" xfId="67"/>
    <cellStyle name="Обычный 2 160" xfId="68"/>
    <cellStyle name="Обычный 2 161" xfId="69"/>
    <cellStyle name="Обычный 2 162" xfId="70"/>
    <cellStyle name="Обычный 2 163" xfId="71"/>
    <cellStyle name="Обычный 2 164" xfId="72"/>
    <cellStyle name="Обычный 2 165" xfId="73"/>
    <cellStyle name="Обычный 2 166" xfId="74"/>
    <cellStyle name="Обычный 2 167" xfId="75"/>
    <cellStyle name="Обычный 2 168" xfId="76"/>
    <cellStyle name="Обычный 2 169" xfId="77"/>
    <cellStyle name="Обычный 2 17" xfId="78"/>
    <cellStyle name="Обычный 2 170" xfId="79"/>
    <cellStyle name="Обычный 2 171" xfId="80"/>
    <cellStyle name="Обычный 2 172" xfId="81"/>
    <cellStyle name="Обычный 2 173" xfId="82"/>
    <cellStyle name="Обычный 2 174" xfId="83"/>
    <cellStyle name="Обычный 2 175" xfId="84"/>
    <cellStyle name="Обычный 2 176" xfId="85"/>
    <cellStyle name="Обычный 2 177" xfId="86"/>
    <cellStyle name="Обычный 2 178" xfId="87"/>
    <cellStyle name="Обычный 2 179" xfId="88"/>
    <cellStyle name="Обычный 2 18" xfId="89"/>
    <cellStyle name="Обычный 2 180" xfId="90"/>
    <cellStyle name="Обычный 2 181" xfId="91"/>
    <cellStyle name="Обычный 2 182" xfId="92"/>
    <cellStyle name="Обычный 2 183" xfId="93"/>
    <cellStyle name="Обычный 2 184" xfId="94"/>
    <cellStyle name="Обычный 2 185" xfId="95"/>
    <cellStyle name="Обычный 2 186" xfId="96"/>
    <cellStyle name="Обычный 2 187" xfId="97"/>
    <cellStyle name="Обычный 2 188" xfId="98"/>
    <cellStyle name="Обычный 2 189" xfId="99"/>
    <cellStyle name="Обычный 2 19" xfId="100"/>
    <cellStyle name="Обычный 2 190" xfId="101"/>
    <cellStyle name="Обычный 2 191" xfId="102"/>
    <cellStyle name="Обычный 2 192" xfId="103"/>
    <cellStyle name="Обычный 2 193" xfId="104"/>
    <cellStyle name="Обычный 2 194" xfId="105"/>
    <cellStyle name="Обычный 2 195" xfId="106"/>
    <cellStyle name="Обычный 2 196" xfId="107"/>
    <cellStyle name="Обычный 2 197" xfId="108"/>
    <cellStyle name="Обычный 2 198" xfId="109"/>
    <cellStyle name="Обычный 2 199" xfId="110"/>
    <cellStyle name="Обычный 2 2" xfId="111"/>
    <cellStyle name="Обычный 2 20" xfId="112"/>
    <cellStyle name="Обычный 2 200" xfId="113"/>
    <cellStyle name="Обычный 2 201" xfId="114"/>
    <cellStyle name="Обычный 2 202" xfId="115"/>
    <cellStyle name="Обычный 2 203" xfId="116"/>
    <cellStyle name="Обычный 2 204" xfId="117"/>
    <cellStyle name="Обычный 2 205" xfId="118"/>
    <cellStyle name="Обычный 2 206" xfId="119"/>
    <cellStyle name="Обычный 2 207" xfId="120"/>
    <cellStyle name="Обычный 2 208" xfId="121"/>
    <cellStyle name="Обычный 2 209" xfId="122"/>
    <cellStyle name="Обычный 2 21" xfId="123"/>
    <cellStyle name="Обычный 2 210" xfId="124"/>
    <cellStyle name="Обычный 2 211" xfId="125"/>
    <cellStyle name="Обычный 2 212" xfId="126"/>
    <cellStyle name="Обычный 2 213" xfId="127"/>
    <cellStyle name="Обычный 2 214" xfId="128"/>
    <cellStyle name="Обычный 2 215" xfId="129"/>
    <cellStyle name="Обычный 2 216" xfId="130"/>
    <cellStyle name="Обычный 2 217" xfId="131"/>
    <cellStyle name="Обычный 2 218" xfId="132"/>
    <cellStyle name="Обычный 2 219" xfId="133"/>
    <cellStyle name="Обычный 2 22" xfId="134"/>
    <cellStyle name="Обычный 2 220" xfId="135"/>
    <cellStyle name="Обычный 2 221" xfId="136"/>
    <cellStyle name="Обычный 2 222" xfId="137"/>
    <cellStyle name="Обычный 2 223" xfId="138"/>
    <cellStyle name="Обычный 2 224" xfId="139"/>
    <cellStyle name="Обычный 2 225" xfId="140"/>
    <cellStyle name="Обычный 2 226" xfId="141"/>
    <cellStyle name="Обычный 2 227" xfId="142"/>
    <cellStyle name="Обычный 2 228" xfId="143"/>
    <cellStyle name="Обычный 2 229" xfId="144"/>
    <cellStyle name="Обычный 2 23" xfId="145"/>
    <cellStyle name="Обычный 2 230" xfId="146"/>
    <cellStyle name="Обычный 2 231" xfId="147"/>
    <cellStyle name="Обычный 2 232" xfId="148"/>
    <cellStyle name="Обычный 2 233" xfId="149"/>
    <cellStyle name="Обычный 2 234" xfId="150"/>
    <cellStyle name="Обычный 2 235" xfId="151"/>
    <cellStyle name="Обычный 2 236" xfId="152"/>
    <cellStyle name="Обычный 2 237" xfId="153"/>
    <cellStyle name="Обычный 2 238" xfId="154"/>
    <cellStyle name="Обычный 2 239" xfId="155"/>
    <cellStyle name="Обычный 2 24" xfId="156"/>
    <cellStyle name="Обычный 2 240" xfId="157"/>
    <cellStyle name="Обычный 2 241" xfId="158"/>
    <cellStyle name="Обычный 2 242" xfId="159"/>
    <cellStyle name="Обычный 2 243" xfId="160"/>
    <cellStyle name="Обычный 2 244" xfId="161"/>
    <cellStyle name="Обычный 2 245" xfId="162"/>
    <cellStyle name="Обычный 2 246" xfId="163"/>
    <cellStyle name="Обычный 2 247" xfId="164"/>
    <cellStyle name="Обычный 2 248" xfId="165"/>
    <cellStyle name="Обычный 2 249" xfId="166"/>
    <cellStyle name="Обычный 2 25" xfId="167"/>
    <cellStyle name="Обычный 2 250" xfId="168"/>
    <cellStyle name="Обычный 2 251" xfId="169"/>
    <cellStyle name="Обычный 2 252" xfId="170"/>
    <cellStyle name="Обычный 2 253" xfId="171"/>
    <cellStyle name="Обычный 2 254" xfId="172"/>
    <cellStyle name="Обычный 2 255" xfId="173"/>
    <cellStyle name="Обычный 2 26" xfId="174"/>
    <cellStyle name="Обычный 2 27" xfId="175"/>
    <cellStyle name="Обычный 2 28" xfId="176"/>
    <cellStyle name="Обычный 2 29" xfId="177"/>
    <cellStyle name="Обычный 2 3" xfId="178"/>
    <cellStyle name="Обычный 2 30" xfId="179"/>
    <cellStyle name="Обычный 2 31" xfId="180"/>
    <cellStyle name="Обычный 2 32" xfId="181"/>
    <cellStyle name="Обычный 2 33" xfId="182"/>
    <cellStyle name="Обычный 2 34" xfId="183"/>
    <cellStyle name="Обычный 2 35" xfId="184"/>
    <cellStyle name="Обычный 2 36" xfId="185"/>
    <cellStyle name="Обычный 2 37" xfId="186"/>
    <cellStyle name="Обычный 2 38" xfId="187"/>
    <cellStyle name="Обычный 2 39" xfId="188"/>
    <cellStyle name="Обычный 2 4" xfId="189"/>
    <cellStyle name="Обычный 2 40" xfId="190"/>
    <cellStyle name="Обычный 2 41" xfId="191"/>
    <cellStyle name="Обычный 2 42" xfId="192"/>
    <cellStyle name="Обычный 2 43" xfId="193"/>
    <cellStyle name="Обычный 2 44" xfId="194"/>
    <cellStyle name="Обычный 2 45" xfId="195"/>
    <cellStyle name="Обычный 2 46" xfId="196"/>
    <cellStyle name="Обычный 2 47" xfId="197"/>
    <cellStyle name="Обычный 2 48" xfId="198"/>
    <cellStyle name="Обычный 2 49" xfId="199"/>
    <cellStyle name="Обычный 2 5" xfId="200"/>
    <cellStyle name="Обычный 2 50" xfId="201"/>
    <cellStyle name="Обычный 2 51" xfId="202"/>
    <cellStyle name="Обычный 2 52" xfId="203"/>
    <cellStyle name="Обычный 2 53" xfId="204"/>
    <cellStyle name="Обычный 2 54" xfId="205"/>
    <cellStyle name="Обычный 2 55" xfId="206"/>
    <cellStyle name="Обычный 2 56" xfId="207"/>
    <cellStyle name="Обычный 2 57" xfId="208"/>
    <cellStyle name="Обычный 2 58" xfId="209"/>
    <cellStyle name="Обычный 2 59" xfId="210"/>
    <cellStyle name="Обычный 2 6" xfId="211"/>
    <cellStyle name="Обычный 2 60" xfId="212"/>
    <cellStyle name="Обычный 2 61" xfId="213"/>
    <cellStyle name="Обычный 2 62" xfId="214"/>
    <cellStyle name="Обычный 2 63" xfId="215"/>
    <cellStyle name="Обычный 2 64" xfId="216"/>
    <cellStyle name="Обычный 2 65" xfId="217"/>
    <cellStyle name="Обычный 2 66" xfId="218"/>
    <cellStyle name="Обычный 2 67" xfId="219"/>
    <cellStyle name="Обычный 2 68" xfId="220"/>
    <cellStyle name="Обычный 2 69" xfId="221"/>
    <cellStyle name="Обычный 2 7" xfId="222"/>
    <cellStyle name="Обычный 2 70" xfId="223"/>
    <cellStyle name="Обычный 2 71" xfId="224"/>
    <cellStyle name="Обычный 2 72" xfId="225"/>
    <cellStyle name="Обычный 2 73" xfId="226"/>
    <cellStyle name="Обычный 2 74" xfId="227"/>
    <cellStyle name="Обычный 2 75" xfId="228"/>
    <cellStyle name="Обычный 2 76" xfId="229"/>
    <cellStyle name="Обычный 2 77" xfId="230"/>
    <cellStyle name="Обычный 2 78" xfId="231"/>
    <cellStyle name="Обычный 2 79" xfId="232"/>
    <cellStyle name="Обычный 2 8" xfId="233"/>
    <cellStyle name="Обычный 2 80" xfId="234"/>
    <cellStyle name="Обычный 2 81" xfId="235"/>
    <cellStyle name="Обычный 2 82" xfId="236"/>
    <cellStyle name="Обычный 2 83" xfId="237"/>
    <cellStyle name="Обычный 2 84" xfId="238"/>
    <cellStyle name="Обычный 2 85" xfId="239"/>
    <cellStyle name="Обычный 2 86" xfId="240"/>
    <cellStyle name="Обычный 2 87" xfId="241"/>
    <cellStyle name="Обычный 2 88" xfId="242"/>
    <cellStyle name="Обычный 2 89" xfId="243"/>
    <cellStyle name="Обычный 2 9" xfId="244"/>
    <cellStyle name="Обычный 2 90" xfId="245"/>
    <cellStyle name="Обычный 2 91" xfId="246"/>
    <cellStyle name="Обычный 2 92" xfId="247"/>
    <cellStyle name="Обычный 2 93" xfId="248"/>
    <cellStyle name="Обычный 2 94" xfId="249"/>
    <cellStyle name="Обычный 2 95" xfId="250"/>
    <cellStyle name="Обычный 2 96" xfId="251"/>
    <cellStyle name="Обычный 2 97" xfId="252"/>
    <cellStyle name="Обычный 2 98" xfId="253"/>
    <cellStyle name="Обычный 2 99" xfId="25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ummaryRight="0"/>
    <pageSetUpPr fitToPage="1"/>
  </sheetPr>
  <dimension ref="A1:AM71"/>
  <sheetViews>
    <sheetView tabSelected="1" view="pageBreakPreview" zoomScale="85" zoomScaleSheetLayoutView="85" workbookViewId="0">
      <pane xSplit="1" ySplit="6" topLeftCell="B43" activePane="bottomRight" state="frozen"/>
      <selection activeCell="F1" sqref="F1"/>
      <selection pane="topRight" activeCell="H1" sqref="H1"/>
      <selection pane="bottomLeft" activeCell="F7" sqref="F7"/>
      <selection pane="bottomRight" activeCell="F55" sqref="F55"/>
    </sheetView>
  </sheetViews>
  <sheetFormatPr defaultRowHeight="12.75"/>
  <cols>
    <col min="1" max="1" width="60.85546875" style="3" customWidth="1"/>
    <col min="2" max="2" width="16.85546875" style="56" customWidth="1"/>
    <col min="3" max="3" width="17" style="56" customWidth="1"/>
    <col min="4" max="4" width="16.28515625" style="56" customWidth="1"/>
    <col min="5" max="5" width="17.42578125" style="56" customWidth="1"/>
    <col min="6" max="6" width="14.5703125" style="56" customWidth="1"/>
    <col min="7" max="7" width="16.42578125" style="56" customWidth="1"/>
    <col min="8" max="8" width="15" style="1" customWidth="1"/>
    <col min="9" max="9" width="17.28515625" style="1" customWidth="1"/>
    <col min="10" max="10" width="22.5703125" style="2" customWidth="1"/>
    <col min="11" max="11" width="14.85546875" style="1" customWidth="1"/>
    <col min="12" max="12" width="13" style="1" customWidth="1"/>
    <col min="13" max="16384" width="9.140625" style="1"/>
  </cols>
  <sheetData>
    <row r="1" spans="1:13" ht="33.75" customHeight="1">
      <c r="A1" s="16"/>
      <c r="B1" s="57"/>
      <c r="C1" s="57"/>
      <c r="D1" s="57"/>
      <c r="E1" s="57"/>
      <c r="F1" s="57"/>
      <c r="G1" s="57"/>
      <c r="H1" s="6"/>
      <c r="I1" s="6"/>
    </row>
    <row r="2" spans="1:13" ht="20.25">
      <c r="A2" s="73" t="s">
        <v>52</v>
      </c>
      <c r="B2" s="73"/>
      <c r="C2" s="73"/>
      <c r="D2" s="73"/>
      <c r="E2" s="73"/>
      <c r="F2" s="73"/>
      <c r="G2" s="73"/>
      <c r="H2" s="73"/>
      <c r="I2" s="73"/>
    </row>
    <row r="3" spans="1:13" ht="18.75">
      <c r="A3" s="16"/>
      <c r="B3" s="57"/>
      <c r="C3" s="58" t="s">
        <v>62</v>
      </c>
      <c r="D3" s="59"/>
      <c r="E3" s="59"/>
      <c r="F3" s="57"/>
      <c r="G3" s="57"/>
      <c r="H3" s="6"/>
      <c r="I3" s="6"/>
    </row>
    <row r="4" spans="1:13">
      <c r="A4" s="5"/>
      <c r="B4" s="60"/>
      <c r="C4" s="60"/>
      <c r="D4" s="61"/>
      <c r="E4" s="62"/>
      <c r="F4" s="60"/>
      <c r="G4" s="60"/>
      <c r="H4" s="17"/>
      <c r="I4" s="26" t="s">
        <v>36</v>
      </c>
    </row>
    <row r="5" spans="1:13" ht="115.5" customHeight="1">
      <c r="A5" s="12" t="s">
        <v>0</v>
      </c>
      <c r="B5" s="63" t="s">
        <v>37</v>
      </c>
      <c r="C5" s="63" t="s">
        <v>38</v>
      </c>
      <c r="D5" s="63" t="s">
        <v>39</v>
      </c>
      <c r="E5" s="63" t="s">
        <v>10</v>
      </c>
      <c r="F5" s="64" t="s">
        <v>7</v>
      </c>
      <c r="G5" s="63" t="s">
        <v>45</v>
      </c>
      <c r="H5" s="18" t="s">
        <v>32</v>
      </c>
      <c r="I5" s="11" t="s">
        <v>6</v>
      </c>
    </row>
    <row r="6" spans="1:13" s="4" customFormat="1" ht="25.5" customHeight="1">
      <c r="A6" s="13" t="s">
        <v>3</v>
      </c>
      <c r="B6" s="65" t="s">
        <v>4</v>
      </c>
      <c r="C6" s="66" t="s">
        <v>40</v>
      </c>
      <c r="D6" s="66" t="s">
        <v>41</v>
      </c>
      <c r="E6" s="66" t="s">
        <v>5</v>
      </c>
      <c r="F6" s="66" t="s">
        <v>2</v>
      </c>
      <c r="G6" s="66" t="s">
        <v>1</v>
      </c>
      <c r="H6" s="15" t="s">
        <v>42</v>
      </c>
      <c r="I6" s="15" t="s">
        <v>43</v>
      </c>
      <c r="J6" s="14"/>
    </row>
    <row r="7" spans="1:13" s="4" customFormat="1" ht="27.75" customHeight="1">
      <c r="A7" s="27" t="s">
        <v>56</v>
      </c>
      <c r="B7" s="30">
        <v>11784.2</v>
      </c>
      <c r="C7" s="43"/>
      <c r="D7" s="43">
        <v>11784.2</v>
      </c>
      <c r="E7" s="72">
        <v>11784.2</v>
      </c>
      <c r="F7" s="52"/>
      <c r="G7" s="32"/>
      <c r="H7" s="43"/>
      <c r="I7" s="43"/>
      <c r="J7" s="55"/>
      <c r="K7" s="55"/>
      <c r="L7" s="55"/>
      <c r="M7" s="55"/>
    </row>
    <row r="8" spans="1:13" s="4" customFormat="1" ht="39" customHeight="1">
      <c r="A8" s="27" t="s">
        <v>44</v>
      </c>
      <c r="B8" s="30">
        <v>122625</v>
      </c>
      <c r="C8" s="43"/>
      <c r="D8" s="45"/>
      <c r="E8" s="31"/>
      <c r="F8" s="43"/>
      <c r="G8" s="32"/>
      <c r="H8" s="43"/>
      <c r="I8" s="43"/>
      <c r="J8" s="55"/>
      <c r="K8" s="55"/>
      <c r="L8" s="55"/>
    </row>
    <row r="9" spans="1:13" s="4" customFormat="1" ht="36" customHeight="1">
      <c r="A9" s="27" t="s">
        <v>67</v>
      </c>
      <c r="B9" s="34"/>
      <c r="C9" s="43"/>
      <c r="D9" s="45"/>
      <c r="E9" s="31"/>
      <c r="F9" s="43">
        <v>-6087.7</v>
      </c>
      <c r="G9" s="50">
        <v>6087.7</v>
      </c>
      <c r="H9" s="43"/>
      <c r="I9" s="43"/>
      <c r="J9" s="55"/>
      <c r="K9" s="55"/>
      <c r="L9" s="55"/>
    </row>
    <row r="10" spans="1:13" s="4" customFormat="1" ht="29.25" customHeight="1">
      <c r="A10" s="27" t="s">
        <v>47</v>
      </c>
      <c r="B10" s="30">
        <v>438.2</v>
      </c>
      <c r="C10" s="43"/>
      <c r="D10" s="43">
        <v>438.2</v>
      </c>
      <c r="E10" s="30">
        <v>438.2</v>
      </c>
      <c r="F10" s="43"/>
      <c r="G10" s="50"/>
      <c r="H10" s="43"/>
      <c r="I10" s="43"/>
      <c r="J10" s="55"/>
      <c r="K10" s="55"/>
      <c r="L10" s="55"/>
    </row>
    <row r="11" spans="1:13" s="4" customFormat="1" ht="27" customHeight="1">
      <c r="A11" s="27" t="s">
        <v>46</v>
      </c>
      <c r="B11" s="34"/>
      <c r="C11" s="44"/>
      <c r="D11" s="45"/>
      <c r="E11" s="34"/>
      <c r="F11" s="43">
        <v>-1194</v>
      </c>
      <c r="G11" s="50">
        <v>1194</v>
      </c>
      <c r="H11" s="43"/>
      <c r="I11" s="43"/>
      <c r="J11" s="55"/>
      <c r="K11" s="55"/>
      <c r="L11" s="55"/>
    </row>
    <row r="12" spans="1:13" s="4" customFormat="1" ht="30" customHeight="1">
      <c r="A12" s="27" t="s">
        <v>48</v>
      </c>
      <c r="B12" s="30">
        <v>326577.59999999998</v>
      </c>
      <c r="C12" s="30"/>
      <c r="D12" s="45"/>
      <c r="E12" s="34"/>
      <c r="F12" s="43">
        <v>-460.7</v>
      </c>
      <c r="G12" s="50">
        <v>460.7</v>
      </c>
      <c r="H12" s="43"/>
      <c r="I12" s="43"/>
      <c r="J12" s="55"/>
      <c r="K12" s="55"/>
      <c r="L12" s="55"/>
    </row>
    <row r="13" spans="1:13" s="4" customFormat="1" ht="53.25" customHeight="1">
      <c r="A13" s="27" t="s">
        <v>49</v>
      </c>
      <c r="B13" s="30">
        <v>383827.3</v>
      </c>
      <c r="C13" s="30"/>
      <c r="D13" s="45"/>
      <c r="E13" s="34"/>
      <c r="F13" s="30"/>
      <c r="G13" s="34"/>
      <c r="H13" s="43"/>
      <c r="I13" s="43"/>
      <c r="J13" s="55"/>
      <c r="K13" s="55"/>
      <c r="L13" s="55"/>
    </row>
    <row r="14" spans="1:13" s="4" customFormat="1" ht="37.5" customHeight="1">
      <c r="A14" s="27" t="s">
        <v>50</v>
      </c>
      <c r="B14" s="30">
        <v>792040.8</v>
      </c>
      <c r="C14" s="30"/>
      <c r="D14" s="45"/>
      <c r="E14" s="34"/>
      <c r="F14" s="30"/>
      <c r="G14" s="34"/>
      <c r="H14" s="43"/>
      <c r="I14" s="43"/>
      <c r="J14" s="55"/>
      <c r="K14" s="55"/>
      <c r="L14" s="55"/>
    </row>
    <row r="15" spans="1:13" s="4" customFormat="1" ht="66.75" customHeight="1">
      <c r="A15" s="28" t="s">
        <v>53</v>
      </c>
      <c r="B15" s="35">
        <v>999900</v>
      </c>
      <c r="C15" s="40"/>
      <c r="D15" s="46">
        <v>199900</v>
      </c>
      <c r="E15" s="35">
        <v>199900</v>
      </c>
      <c r="F15" s="40"/>
      <c r="G15" s="36"/>
      <c r="H15" s="43"/>
      <c r="I15" s="43"/>
      <c r="J15" s="55"/>
      <c r="K15" s="55"/>
      <c r="L15" s="55"/>
    </row>
    <row r="16" spans="1:13" s="4" customFormat="1" ht="64.5" customHeight="1">
      <c r="A16" s="28" t="s">
        <v>34</v>
      </c>
      <c r="B16" s="35">
        <v>100000</v>
      </c>
      <c r="C16" s="40"/>
      <c r="D16" s="46"/>
      <c r="E16" s="36"/>
      <c r="F16" s="40"/>
      <c r="G16" s="36"/>
      <c r="H16" s="43"/>
      <c r="I16" s="43"/>
      <c r="J16" s="55"/>
      <c r="K16" s="55"/>
      <c r="L16" s="55"/>
    </row>
    <row r="17" spans="1:39" s="4" customFormat="1" ht="54" customHeight="1">
      <c r="A17" s="28" t="s">
        <v>35</v>
      </c>
      <c r="B17" s="35">
        <v>395000</v>
      </c>
      <c r="C17" s="40"/>
      <c r="D17" s="46">
        <v>200000</v>
      </c>
      <c r="E17" s="35">
        <v>200000</v>
      </c>
      <c r="F17" s="40"/>
      <c r="G17" s="36"/>
      <c r="H17" s="43"/>
      <c r="I17" s="43"/>
      <c r="J17" s="55"/>
      <c r="K17" s="55"/>
      <c r="L17" s="55"/>
    </row>
    <row r="18" spans="1:39" s="4" customFormat="1" ht="70.5" customHeight="1">
      <c r="A18" s="28" t="s">
        <v>51</v>
      </c>
      <c r="B18" s="35">
        <v>650000</v>
      </c>
      <c r="C18" s="40"/>
      <c r="D18" s="46"/>
      <c r="E18" s="36"/>
      <c r="F18" s="40"/>
      <c r="G18" s="36"/>
      <c r="H18" s="43"/>
      <c r="I18" s="43"/>
      <c r="J18" s="55"/>
      <c r="K18" s="55"/>
      <c r="L18" s="55"/>
    </row>
    <row r="19" spans="1:39" s="4" customFormat="1" ht="42" customHeight="1">
      <c r="A19" s="37" t="s">
        <v>33</v>
      </c>
      <c r="B19" s="36"/>
      <c r="C19" s="40"/>
      <c r="D19" s="46"/>
      <c r="E19" s="35"/>
      <c r="F19" s="40">
        <v>-1.1000000000000001</v>
      </c>
      <c r="G19" s="35">
        <v>1.1000000000000001</v>
      </c>
      <c r="H19" s="43"/>
      <c r="I19" s="43"/>
      <c r="J19" s="55"/>
      <c r="K19" s="55"/>
      <c r="L19" s="55"/>
    </row>
    <row r="20" spans="1:39" s="4" customFormat="1" ht="40.5" customHeight="1">
      <c r="A20" s="37" t="s">
        <v>57</v>
      </c>
      <c r="B20" s="35">
        <v>89793</v>
      </c>
      <c r="C20" s="40"/>
      <c r="D20" s="40">
        <v>43675.199999999997</v>
      </c>
      <c r="E20" s="35">
        <v>43675.199999999997</v>
      </c>
      <c r="F20" s="40"/>
      <c r="G20" s="35"/>
      <c r="H20" s="43">
        <f t="shared" ref="H20:H50" si="0">D20/B20*100</f>
        <v>48.639871704921319</v>
      </c>
      <c r="I20" s="43">
        <f>E20/(C20+D20+F20+G20)*100</f>
        <v>100</v>
      </c>
      <c r="J20" s="55"/>
      <c r="K20" s="55"/>
      <c r="L20" s="55"/>
    </row>
    <row r="21" spans="1:39" s="4" customFormat="1" ht="36.75" customHeight="1">
      <c r="A21" s="37" t="s">
        <v>31</v>
      </c>
      <c r="B21" s="35">
        <v>128819.6</v>
      </c>
      <c r="C21" s="40">
        <v>67.599999999999994</v>
      </c>
      <c r="D21" s="46">
        <v>60014.400000000001</v>
      </c>
      <c r="E21" s="35">
        <v>60014.400000000001</v>
      </c>
      <c r="F21" s="40">
        <v>-67.599999999999994</v>
      </c>
      <c r="G21" s="35"/>
      <c r="H21" s="43">
        <f t="shared" si="0"/>
        <v>46.587941586528757</v>
      </c>
      <c r="I21" s="43">
        <f t="shared" ref="I21:I49" si="1">E21/(C21+D21+F21+G21)*100</f>
        <v>100</v>
      </c>
      <c r="J21" s="55"/>
      <c r="K21" s="55"/>
      <c r="L21" s="55"/>
    </row>
    <row r="22" spans="1:39" s="4" customFormat="1" ht="78" customHeight="1">
      <c r="A22" s="38" t="s">
        <v>58</v>
      </c>
      <c r="B22" s="30">
        <v>29112.5</v>
      </c>
      <c r="C22" s="30"/>
      <c r="D22" s="45"/>
      <c r="E22" s="48"/>
      <c r="F22" s="30"/>
      <c r="G22" s="34"/>
      <c r="H22" s="43"/>
      <c r="I22" s="43"/>
      <c r="J22" s="55"/>
      <c r="K22" s="55"/>
      <c r="L22" s="55"/>
    </row>
    <row r="23" spans="1:39" s="20" customFormat="1" ht="38.25" customHeight="1">
      <c r="A23" s="28" t="s">
        <v>12</v>
      </c>
      <c r="B23" s="30">
        <v>2785331.7</v>
      </c>
      <c r="C23" s="30"/>
      <c r="D23" s="45">
        <v>1635181.7</v>
      </c>
      <c r="E23" s="49">
        <v>1635181.7</v>
      </c>
      <c r="F23" s="30">
        <v>-1.1000000000000001</v>
      </c>
      <c r="G23" s="30">
        <v>1.1000000000000001</v>
      </c>
      <c r="H23" s="43">
        <f t="shared" si="0"/>
        <v>58.706892970772564</v>
      </c>
      <c r="I23" s="43">
        <f t="shared" si="1"/>
        <v>100</v>
      </c>
      <c r="J23" s="55"/>
      <c r="K23" s="55"/>
      <c r="L23" s="55"/>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row>
    <row r="24" spans="1:39" s="20" customFormat="1" ht="54.75" customHeight="1">
      <c r="A24" s="39" t="s">
        <v>13</v>
      </c>
      <c r="B24" s="30">
        <v>4148.8999999999996</v>
      </c>
      <c r="C24" s="30"/>
      <c r="D24" s="45">
        <v>1978.1</v>
      </c>
      <c r="E24" s="35">
        <v>1978.1</v>
      </c>
      <c r="F24" s="30"/>
      <c r="G24" s="34"/>
      <c r="H24" s="43">
        <f t="shared" si="0"/>
        <v>47.67769770300562</v>
      </c>
      <c r="I24" s="43">
        <f t="shared" si="1"/>
        <v>100</v>
      </c>
      <c r="J24" s="55"/>
      <c r="K24" s="55"/>
      <c r="L24" s="55"/>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row>
    <row r="25" spans="1:39" s="20" customFormat="1" ht="105.75" customHeight="1">
      <c r="A25" s="39" t="s">
        <v>28</v>
      </c>
      <c r="B25" s="30">
        <v>2009.7</v>
      </c>
      <c r="C25" s="30"/>
      <c r="D25" s="45">
        <v>1004.8</v>
      </c>
      <c r="E25" s="35">
        <v>1004.8</v>
      </c>
      <c r="F25" s="30"/>
      <c r="G25" s="34"/>
      <c r="H25" s="43">
        <f t="shared" si="0"/>
        <v>49.997512066477576</v>
      </c>
      <c r="I25" s="43">
        <f t="shared" si="1"/>
        <v>100</v>
      </c>
      <c r="J25" s="55"/>
      <c r="K25" s="55"/>
      <c r="L25" s="55"/>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row>
    <row r="26" spans="1:39" s="20" customFormat="1" ht="69" customHeight="1">
      <c r="A26" s="28" t="s">
        <v>14</v>
      </c>
      <c r="B26" s="30">
        <v>1392.2</v>
      </c>
      <c r="C26" s="30"/>
      <c r="D26" s="45">
        <v>638.29999999999995</v>
      </c>
      <c r="E26" s="35">
        <v>638.29999999999995</v>
      </c>
      <c r="F26" s="30"/>
      <c r="G26" s="34"/>
      <c r="H26" s="43">
        <f t="shared" si="0"/>
        <v>45.848297658382414</v>
      </c>
      <c r="I26" s="43">
        <f t="shared" si="1"/>
        <v>100</v>
      </c>
      <c r="J26" s="55"/>
      <c r="K26" s="55"/>
      <c r="L26" s="55"/>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row>
    <row r="27" spans="1:39" s="20" customFormat="1" ht="102">
      <c r="A27" s="39" t="s">
        <v>15</v>
      </c>
      <c r="B27" s="30">
        <v>16193.6</v>
      </c>
      <c r="C27" s="30"/>
      <c r="D27" s="45">
        <v>8415.6</v>
      </c>
      <c r="E27" s="35">
        <v>8415.6</v>
      </c>
      <c r="F27" s="30">
        <v>-2.5</v>
      </c>
      <c r="G27" s="51">
        <v>2.5</v>
      </c>
      <c r="H27" s="43">
        <f t="shared" si="0"/>
        <v>51.968678984290094</v>
      </c>
      <c r="I27" s="43">
        <f t="shared" si="1"/>
        <v>100</v>
      </c>
      <c r="J27" s="55"/>
      <c r="K27" s="55"/>
      <c r="L27" s="55"/>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row>
    <row r="28" spans="1:39" s="20" customFormat="1" ht="54" customHeight="1">
      <c r="A28" s="39" t="s">
        <v>16</v>
      </c>
      <c r="B28" s="30">
        <v>18608.2</v>
      </c>
      <c r="C28" s="30">
        <v>18.7</v>
      </c>
      <c r="D28" s="45">
        <v>9090.7000000000007</v>
      </c>
      <c r="E28" s="35">
        <v>9090.7000000000007</v>
      </c>
      <c r="F28" s="30">
        <v>-66</v>
      </c>
      <c r="G28" s="48">
        <v>47.3</v>
      </c>
      <c r="H28" s="43">
        <f t="shared" si="0"/>
        <v>48.853193753291563</v>
      </c>
      <c r="I28" s="43">
        <f t="shared" si="1"/>
        <v>100</v>
      </c>
      <c r="J28" s="55"/>
      <c r="K28" s="55"/>
      <c r="L28" s="55"/>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row>
    <row r="29" spans="1:39" s="20" customFormat="1" ht="52.5" customHeight="1">
      <c r="A29" s="39" t="s">
        <v>17</v>
      </c>
      <c r="B29" s="30">
        <v>1951.2</v>
      </c>
      <c r="C29" s="30"/>
      <c r="D29" s="45">
        <v>896.5</v>
      </c>
      <c r="E29" s="49">
        <v>896.5</v>
      </c>
      <c r="F29" s="30">
        <v>-0.5</v>
      </c>
      <c r="G29" s="48">
        <v>0.5</v>
      </c>
      <c r="H29" s="43">
        <f t="shared" si="0"/>
        <v>45.946084460844602</v>
      </c>
      <c r="I29" s="43">
        <f t="shared" si="1"/>
        <v>100</v>
      </c>
      <c r="J29" s="55"/>
      <c r="K29" s="55"/>
      <c r="L29" s="55"/>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row>
    <row r="30" spans="1:39" s="20" customFormat="1" ht="77.25" customHeight="1">
      <c r="A30" s="39" t="s">
        <v>29</v>
      </c>
      <c r="B30" s="30">
        <v>8132.2</v>
      </c>
      <c r="C30" s="30"/>
      <c r="D30" s="45">
        <v>3784.6</v>
      </c>
      <c r="E30" s="49">
        <v>3784.6</v>
      </c>
      <c r="F30" s="30">
        <v>-0.3</v>
      </c>
      <c r="G30" s="48">
        <v>0.3</v>
      </c>
      <c r="H30" s="43">
        <f t="shared" si="0"/>
        <v>46.538452079388108</v>
      </c>
      <c r="I30" s="43">
        <f t="shared" si="1"/>
        <v>100</v>
      </c>
      <c r="J30" s="55"/>
      <c r="K30" s="55"/>
      <c r="L30" s="55"/>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row>
    <row r="31" spans="1:39" s="20" customFormat="1" ht="53.25" customHeight="1">
      <c r="A31" s="39" t="s">
        <v>18</v>
      </c>
      <c r="B31" s="30">
        <v>283665.09999999998</v>
      </c>
      <c r="C31" s="40">
        <v>42</v>
      </c>
      <c r="D31" s="45">
        <v>102581.7</v>
      </c>
      <c r="E31" s="49">
        <v>102579.2</v>
      </c>
      <c r="F31" s="30">
        <v>-42</v>
      </c>
      <c r="G31" s="33"/>
      <c r="H31" s="43">
        <f t="shared" si="0"/>
        <v>36.162961182041784</v>
      </c>
      <c r="I31" s="43">
        <f t="shared" si="1"/>
        <v>99.997562918142322</v>
      </c>
      <c r="J31" s="55"/>
      <c r="K31" s="55"/>
      <c r="L31" s="55"/>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row>
    <row r="32" spans="1:39" s="20" customFormat="1" ht="42.75" customHeight="1">
      <c r="A32" s="39" t="s">
        <v>19</v>
      </c>
      <c r="B32" s="30">
        <v>927.3</v>
      </c>
      <c r="C32" s="30"/>
      <c r="D32" s="45">
        <v>294.2</v>
      </c>
      <c r="E32" s="35">
        <v>294.2</v>
      </c>
      <c r="F32" s="30"/>
      <c r="G32" s="34"/>
      <c r="H32" s="43">
        <f t="shared" si="0"/>
        <v>31.726517847514291</v>
      </c>
      <c r="I32" s="43">
        <f t="shared" si="1"/>
        <v>100</v>
      </c>
      <c r="J32" s="55"/>
      <c r="K32" s="55"/>
      <c r="L32" s="55"/>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row>
    <row r="33" spans="1:39" s="20" customFormat="1" ht="54" customHeight="1">
      <c r="A33" s="39" t="s">
        <v>20</v>
      </c>
      <c r="B33" s="40">
        <v>289559.59999999998</v>
      </c>
      <c r="C33" s="40">
        <v>158.19999999999999</v>
      </c>
      <c r="D33" s="40">
        <v>137725.20000000001</v>
      </c>
      <c r="E33" s="35">
        <v>137719.20000000001</v>
      </c>
      <c r="F33" s="40">
        <v>-233.6</v>
      </c>
      <c r="G33" s="35">
        <v>75.400000000000006</v>
      </c>
      <c r="H33" s="43">
        <f t="shared" si="0"/>
        <v>47.563679463571582</v>
      </c>
      <c r="I33" s="43">
        <f t="shared" si="1"/>
        <v>99.995643498793257</v>
      </c>
      <c r="J33" s="55"/>
      <c r="K33" s="55"/>
      <c r="L33" s="55"/>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row>
    <row r="34" spans="1:39" s="20" customFormat="1" ht="67.5" customHeight="1">
      <c r="A34" s="39" t="s">
        <v>21</v>
      </c>
      <c r="B34" s="40">
        <v>76114.600000000006</v>
      </c>
      <c r="C34" s="40">
        <v>10.9</v>
      </c>
      <c r="D34" s="40">
        <v>30043.3</v>
      </c>
      <c r="E34" s="35">
        <v>30043.3</v>
      </c>
      <c r="F34" s="40">
        <v>-10.9</v>
      </c>
      <c r="G34" s="36"/>
      <c r="H34" s="43">
        <f t="shared" si="0"/>
        <v>39.471139571120382</v>
      </c>
      <c r="I34" s="43">
        <f t="shared" si="1"/>
        <v>100</v>
      </c>
      <c r="J34" s="55"/>
      <c r="K34" s="55"/>
      <c r="L34" s="55"/>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row>
    <row r="35" spans="1:39" s="20" customFormat="1" ht="72" customHeight="1">
      <c r="A35" s="39" t="s">
        <v>22</v>
      </c>
      <c r="B35" s="40">
        <v>19070.099999999999</v>
      </c>
      <c r="C35" s="40"/>
      <c r="D35" s="40">
        <v>8025.1</v>
      </c>
      <c r="E35" s="35">
        <v>8025.1</v>
      </c>
      <c r="F35" s="40">
        <v>-57.6</v>
      </c>
      <c r="G35" s="35">
        <v>57.6</v>
      </c>
      <c r="H35" s="43">
        <f t="shared" si="0"/>
        <v>42.082107592513943</v>
      </c>
      <c r="I35" s="43">
        <f t="shared" si="1"/>
        <v>100</v>
      </c>
      <c r="J35" s="55"/>
      <c r="K35" s="55"/>
      <c r="L35" s="55"/>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row>
    <row r="36" spans="1:39" s="20" customFormat="1" ht="130.5" customHeight="1">
      <c r="A36" s="39" t="s">
        <v>23</v>
      </c>
      <c r="B36" s="40">
        <v>7154.2</v>
      </c>
      <c r="C36" s="40"/>
      <c r="D36" s="40">
        <v>2928.4</v>
      </c>
      <c r="E36" s="35">
        <v>2928.4</v>
      </c>
      <c r="F36" s="40"/>
      <c r="G36" s="36"/>
      <c r="H36" s="43">
        <f t="shared" si="0"/>
        <v>40.932599032736015</v>
      </c>
      <c r="I36" s="43">
        <f t="shared" si="1"/>
        <v>100</v>
      </c>
      <c r="J36" s="55"/>
      <c r="K36" s="55"/>
      <c r="L36" s="55"/>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row>
    <row r="37" spans="1:39" s="20" customFormat="1" ht="42" customHeight="1">
      <c r="A37" s="39" t="s">
        <v>24</v>
      </c>
      <c r="B37" s="40">
        <v>1678716.6</v>
      </c>
      <c r="C37" s="40"/>
      <c r="D37" s="40">
        <v>840437.2</v>
      </c>
      <c r="E37" s="35">
        <v>840437.2</v>
      </c>
      <c r="F37" s="40"/>
      <c r="G37" s="36"/>
      <c r="H37" s="43">
        <f t="shared" si="0"/>
        <v>50.064269335276713</v>
      </c>
      <c r="I37" s="43">
        <f t="shared" si="1"/>
        <v>100</v>
      </c>
      <c r="J37" s="55"/>
      <c r="K37" s="55"/>
      <c r="L37" s="55"/>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row>
    <row r="38" spans="1:39" s="20" customFormat="1" ht="90.75" customHeight="1">
      <c r="A38" s="28" t="s">
        <v>25</v>
      </c>
      <c r="B38" s="40">
        <v>631.4</v>
      </c>
      <c r="C38" s="40"/>
      <c r="D38" s="40">
        <v>57.4</v>
      </c>
      <c r="E38" s="35">
        <v>57.4</v>
      </c>
      <c r="F38" s="40"/>
      <c r="G38" s="36"/>
      <c r="H38" s="43">
        <f t="shared" si="0"/>
        <v>9.0909090909090917</v>
      </c>
      <c r="I38" s="43">
        <f t="shared" si="1"/>
        <v>100</v>
      </c>
      <c r="J38" s="55"/>
      <c r="K38" s="55"/>
      <c r="L38" s="55"/>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row>
    <row r="39" spans="1:39" s="21" customFormat="1" ht="50.25" customHeight="1">
      <c r="A39" s="39" t="s">
        <v>27</v>
      </c>
      <c r="B39" s="30">
        <v>32.5</v>
      </c>
      <c r="C39" s="30"/>
      <c r="D39" s="47"/>
      <c r="E39" s="35"/>
      <c r="F39" s="30"/>
      <c r="G39" s="34"/>
      <c r="H39" s="43"/>
      <c r="I39" s="43"/>
      <c r="J39" s="55"/>
      <c r="K39" s="55"/>
      <c r="L39" s="55"/>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row>
    <row r="40" spans="1:39" s="21" customFormat="1" ht="30" customHeight="1">
      <c r="A40" s="39" t="s">
        <v>26</v>
      </c>
      <c r="B40" s="30">
        <v>1216.4000000000001</v>
      </c>
      <c r="C40" s="30"/>
      <c r="D40" s="45">
        <v>501.2</v>
      </c>
      <c r="E40" s="35">
        <v>501.2</v>
      </c>
      <c r="F40" s="30"/>
      <c r="G40" s="34"/>
      <c r="H40" s="43">
        <f t="shared" si="0"/>
        <v>41.203551463334428</v>
      </c>
      <c r="I40" s="43">
        <f t="shared" si="1"/>
        <v>100</v>
      </c>
      <c r="J40" s="55"/>
      <c r="K40" s="55"/>
      <c r="L40" s="55"/>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row>
    <row r="41" spans="1:39" s="21" customFormat="1" ht="91.5" customHeight="1">
      <c r="A41" s="28" t="s">
        <v>64</v>
      </c>
      <c r="B41" s="30"/>
      <c r="C41" s="30"/>
      <c r="D41" s="45"/>
      <c r="E41" s="35"/>
      <c r="F41" s="30">
        <v>-158.5</v>
      </c>
      <c r="G41" s="30">
        <v>158.5</v>
      </c>
      <c r="H41" s="43"/>
      <c r="I41" s="43"/>
      <c r="J41" s="55"/>
      <c r="K41" s="55"/>
      <c r="L41" s="55"/>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row>
    <row r="42" spans="1:39" s="22" customFormat="1" ht="42" customHeight="1">
      <c r="A42" s="29" t="s">
        <v>30</v>
      </c>
      <c r="B42" s="34"/>
      <c r="C42" s="43"/>
      <c r="D42" s="43"/>
      <c r="E42" s="48"/>
      <c r="F42" s="43">
        <v>-23119.9</v>
      </c>
      <c r="G42" s="50">
        <v>23119.9</v>
      </c>
      <c r="H42" s="43"/>
      <c r="I42" s="43"/>
      <c r="J42" s="55"/>
      <c r="K42" s="55"/>
      <c r="L42" s="55"/>
    </row>
    <row r="43" spans="1:39" s="22" customFormat="1" ht="63" customHeight="1">
      <c r="A43" s="29" t="s">
        <v>59</v>
      </c>
      <c r="B43" s="30">
        <v>430162.9</v>
      </c>
      <c r="C43" s="43"/>
      <c r="D43" s="43"/>
      <c r="E43" s="48"/>
      <c r="F43" s="43"/>
      <c r="G43" s="32"/>
      <c r="H43" s="43"/>
      <c r="I43" s="43"/>
      <c r="J43" s="55"/>
      <c r="K43" s="55"/>
      <c r="L43" s="55"/>
    </row>
    <row r="44" spans="1:39" s="22" customFormat="1" ht="33" customHeight="1">
      <c r="A44" s="29" t="s">
        <v>63</v>
      </c>
      <c r="B44" s="30">
        <v>10000</v>
      </c>
      <c r="C44" s="43"/>
      <c r="D44" s="43"/>
      <c r="E44" s="48"/>
      <c r="F44" s="43"/>
      <c r="G44" s="32"/>
      <c r="H44" s="43"/>
      <c r="I44" s="43"/>
      <c r="J44" s="55"/>
      <c r="K44" s="55"/>
      <c r="L44" s="55"/>
    </row>
    <row r="45" spans="1:39" s="22" customFormat="1" ht="42" customHeight="1">
      <c r="A45" s="29" t="s">
        <v>60</v>
      </c>
      <c r="B45" s="30">
        <v>5280</v>
      </c>
      <c r="C45" s="30">
        <v>0.6</v>
      </c>
      <c r="D45" s="45">
        <v>3547.5</v>
      </c>
      <c r="E45" s="35">
        <v>3547.5</v>
      </c>
      <c r="F45" s="30">
        <v>-0.6</v>
      </c>
      <c r="G45" s="34"/>
      <c r="H45" s="43"/>
      <c r="I45" s="43"/>
      <c r="J45" s="55"/>
      <c r="K45" s="55"/>
      <c r="L45" s="55"/>
    </row>
    <row r="46" spans="1:39" s="22" customFormat="1" ht="41.25" customHeight="1">
      <c r="A46" s="29" t="s">
        <v>61</v>
      </c>
      <c r="B46" s="30">
        <v>76000</v>
      </c>
      <c r="C46" s="43"/>
      <c r="D46" s="43">
        <v>76000</v>
      </c>
      <c r="E46" s="48">
        <v>76000</v>
      </c>
      <c r="F46" s="43"/>
      <c r="G46" s="32"/>
      <c r="H46" s="43">
        <f t="shared" si="0"/>
        <v>100</v>
      </c>
      <c r="I46" s="43">
        <f t="shared" si="1"/>
        <v>100</v>
      </c>
      <c r="J46" s="55"/>
      <c r="K46" s="55"/>
      <c r="L46" s="55"/>
    </row>
    <row r="47" spans="1:39" s="22" customFormat="1" ht="39.75" customHeight="1">
      <c r="A47" s="29" t="s">
        <v>65</v>
      </c>
      <c r="B47" s="30">
        <v>147500</v>
      </c>
      <c r="C47" s="43"/>
      <c r="D47" s="43"/>
      <c r="E47" s="48"/>
      <c r="F47" s="43"/>
      <c r="G47" s="32"/>
      <c r="H47" s="43"/>
      <c r="I47" s="43"/>
      <c r="J47" s="55"/>
      <c r="K47" s="55"/>
      <c r="L47" s="55"/>
    </row>
    <row r="48" spans="1:39" ht="25.5" customHeight="1">
      <c r="A48" s="41" t="s">
        <v>8</v>
      </c>
      <c r="B48" s="35">
        <f>SUM(B7:B47)</f>
        <v>9893716.6000000015</v>
      </c>
      <c r="C48" s="35">
        <f t="shared" ref="C48:G48" si="2">SUM(C7:C46)</f>
        <v>298</v>
      </c>
      <c r="D48" s="35">
        <f t="shared" si="2"/>
        <v>3378943.5000000005</v>
      </c>
      <c r="E48" s="35">
        <f t="shared" si="2"/>
        <v>3378935.0000000005</v>
      </c>
      <c r="F48" s="54">
        <f t="shared" si="2"/>
        <v>-31504.6</v>
      </c>
      <c r="G48" s="35">
        <f t="shared" si="2"/>
        <v>31206.600000000002</v>
      </c>
      <c r="H48" s="43">
        <f t="shared" si="0"/>
        <v>34.152418515808307</v>
      </c>
      <c r="I48" s="43">
        <f t="shared" si="1"/>
        <v>99.999748442079607</v>
      </c>
      <c r="J48" s="55"/>
      <c r="K48" s="55"/>
      <c r="L48" s="55"/>
    </row>
    <row r="49" spans="1:13" ht="32.25" customHeight="1">
      <c r="A49" s="10" t="s">
        <v>11</v>
      </c>
      <c r="B49" s="35">
        <v>39454.9</v>
      </c>
      <c r="C49" s="40"/>
      <c r="D49" s="45">
        <v>18744</v>
      </c>
      <c r="E49" s="35">
        <v>18744</v>
      </c>
      <c r="F49" s="54"/>
      <c r="G49" s="35"/>
      <c r="H49" s="43">
        <f t="shared" si="0"/>
        <v>47.507407191502196</v>
      </c>
      <c r="I49" s="43">
        <f t="shared" si="1"/>
        <v>100</v>
      </c>
      <c r="J49" s="55"/>
      <c r="K49" s="55"/>
      <c r="L49" s="55"/>
    </row>
    <row r="50" spans="1:13" ht="12.75" customHeight="1">
      <c r="A50" s="42" t="s">
        <v>9</v>
      </c>
      <c r="B50" s="35">
        <f>SUM(B48:B49)</f>
        <v>9933171.5000000019</v>
      </c>
      <c r="C50" s="35">
        <f t="shared" ref="C50:G50" si="3">SUM(C48:C49)</f>
        <v>298</v>
      </c>
      <c r="D50" s="35">
        <f t="shared" si="3"/>
        <v>3397687.5000000005</v>
      </c>
      <c r="E50" s="35">
        <f t="shared" si="3"/>
        <v>3397679.0000000005</v>
      </c>
      <c r="F50" s="54">
        <f t="shared" si="3"/>
        <v>-31504.6</v>
      </c>
      <c r="G50" s="35">
        <f t="shared" si="3"/>
        <v>31206.600000000002</v>
      </c>
      <c r="H50" s="43">
        <f t="shared" si="0"/>
        <v>34.205464991719914</v>
      </c>
      <c r="I50" s="43">
        <f>E50/(C50+D50+F50+G50)*100</f>
        <v>99.999749829847502</v>
      </c>
      <c r="J50" s="55"/>
      <c r="K50" s="55"/>
      <c r="L50" s="55"/>
    </row>
    <row r="51" spans="1:13" ht="27" customHeight="1">
      <c r="A51" s="76" t="s">
        <v>66</v>
      </c>
      <c r="B51" s="77"/>
      <c r="C51" s="77"/>
      <c r="D51" s="77"/>
      <c r="E51" s="77"/>
      <c r="F51" s="77"/>
      <c r="G51" s="77"/>
      <c r="H51" s="77"/>
      <c r="I51" s="77"/>
      <c r="J51" s="23"/>
      <c r="K51" s="2"/>
      <c r="L51" s="24"/>
    </row>
    <row r="52" spans="1:13" ht="75" customHeight="1">
      <c r="A52" s="75" t="s">
        <v>54</v>
      </c>
      <c r="B52" s="75"/>
      <c r="C52" s="67"/>
      <c r="D52" s="68"/>
      <c r="E52" s="69"/>
      <c r="F52" s="68"/>
      <c r="G52" s="74" t="s">
        <v>55</v>
      </c>
      <c r="H52" s="74"/>
      <c r="I52" s="74"/>
    </row>
    <row r="53" spans="1:13">
      <c r="A53" s="7"/>
      <c r="B53" s="53"/>
      <c r="C53" s="53"/>
      <c r="D53" s="53"/>
      <c r="E53" s="70"/>
      <c r="F53" s="53"/>
      <c r="G53" s="53"/>
      <c r="H53" s="25"/>
      <c r="I53" s="25"/>
      <c r="J53" s="19"/>
      <c r="K53" s="7"/>
      <c r="L53" s="7"/>
      <c r="M53" s="7"/>
    </row>
    <row r="54" spans="1:13">
      <c r="A54" s="8"/>
      <c r="B54" s="53"/>
      <c r="C54" s="57"/>
      <c r="D54" s="57"/>
      <c r="E54" s="57"/>
      <c r="F54" s="57"/>
      <c r="G54" s="57"/>
      <c r="H54" s="6"/>
      <c r="I54" s="6"/>
    </row>
    <row r="55" spans="1:13">
      <c r="A55" s="8"/>
      <c r="B55" s="53"/>
      <c r="C55" s="57"/>
      <c r="D55" s="57"/>
      <c r="E55" s="57"/>
      <c r="F55" s="57"/>
      <c r="G55" s="57"/>
      <c r="H55" s="6"/>
      <c r="I55" s="6"/>
    </row>
    <row r="56" spans="1:13">
      <c r="A56" s="8"/>
      <c r="B56" s="53"/>
      <c r="C56" s="57"/>
      <c r="D56" s="57"/>
      <c r="E56" s="57"/>
      <c r="F56" s="57"/>
      <c r="G56" s="57"/>
      <c r="H56" s="6"/>
      <c r="I56" s="6"/>
    </row>
    <row r="57" spans="1:13">
      <c r="A57" s="8"/>
      <c r="B57" s="70"/>
      <c r="C57" s="57"/>
      <c r="D57" s="57"/>
      <c r="E57" s="57"/>
      <c r="F57" s="57"/>
      <c r="G57" s="57"/>
      <c r="H57" s="6"/>
      <c r="I57" s="6"/>
    </row>
    <row r="58" spans="1:13">
      <c r="A58" s="8"/>
      <c r="B58" s="71"/>
    </row>
    <row r="59" spans="1:13">
      <c r="A59" s="8"/>
      <c r="B59" s="71"/>
    </row>
    <row r="60" spans="1:13">
      <c r="A60" s="8"/>
      <c r="B60" s="71"/>
    </row>
    <row r="61" spans="1:13">
      <c r="A61" s="8"/>
      <c r="B61" s="71"/>
    </row>
    <row r="62" spans="1:13">
      <c r="A62" s="8"/>
      <c r="J62" s="1"/>
    </row>
    <row r="63" spans="1:13">
      <c r="A63" s="8"/>
      <c r="J63" s="1"/>
    </row>
    <row r="64" spans="1:13">
      <c r="A64" s="8"/>
      <c r="J64" s="1"/>
    </row>
    <row r="65" spans="1:10">
      <c r="A65" s="8"/>
      <c r="J65" s="1"/>
    </row>
    <row r="66" spans="1:10">
      <c r="A66" s="8"/>
      <c r="J66" s="1"/>
    </row>
    <row r="67" spans="1:10">
      <c r="A67" s="9"/>
      <c r="J67" s="1"/>
    </row>
    <row r="68" spans="1:10">
      <c r="A68" s="9"/>
      <c r="J68" s="1"/>
    </row>
    <row r="69" spans="1:10">
      <c r="A69" s="9"/>
      <c r="J69" s="1"/>
    </row>
    <row r="70" spans="1:10">
      <c r="A70" s="9"/>
      <c r="J70" s="1"/>
    </row>
    <row r="71" spans="1:10">
      <c r="A71" s="9"/>
      <c r="J71" s="1"/>
    </row>
  </sheetData>
  <mergeCells count="4">
    <mergeCell ref="A2:I2"/>
    <mergeCell ref="G52:I52"/>
    <mergeCell ref="A52:B52"/>
    <mergeCell ref="A51:I51"/>
  </mergeCells>
  <phoneticPr fontId="0" type="noConversion"/>
  <printOptions horizontalCentered="1"/>
  <pageMargins left="0.23622047244094491" right="0.15748031496062992" top="0.19685039370078741" bottom="0.28999999999999998" header="0.15748031496062992" footer="0.15748031496062992"/>
  <pageSetup paperSize="9" scale="75" fitToHeight="0" orientation="landscape" blackAndWhite="1" horizontalDpi="1200" verticalDpi="1200" r:id="rId1"/>
  <headerFooter alignWithMargins="0">
    <oddFooter>&amp;R&amp;P</oddFooter>
  </headerFooter>
</worksheet>
</file>

<file path=xl/worksheets/sheet2.xml><?xml version="1.0" encoding="utf-8"?>
<worksheet xmlns="http://schemas.openxmlformats.org/spreadsheetml/2006/main" xmlns:r="http://schemas.openxmlformats.org/officeDocument/2006/relationships">
  <dimension ref="A1"/>
  <sheetViews>
    <sheetView workbookViewId="0">
      <selection activeCell="A3" sqref="A1:IV65536"/>
    </sheetView>
  </sheetViews>
  <sheetFormatPr defaultRowHeight="12.75"/>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Свод</vt:lpstr>
      <vt:lpstr>Лист3</vt:lpstr>
      <vt:lpstr>Свод!Заголовки_для_печати</vt:lpstr>
      <vt:lpstr>Свод!Область_печати</vt:lpstr>
    </vt:vector>
  </TitlesOfParts>
  <Company>Financial Department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Miroshnikov_A</dc:creator>
  <cp:lastModifiedBy>ArhangelskayaIP</cp:lastModifiedBy>
  <cp:lastPrinted>2019-07-05T11:45:56Z</cp:lastPrinted>
  <dcterms:created xsi:type="dcterms:W3CDTF">2005-01-11T15:00:30Z</dcterms:created>
  <dcterms:modified xsi:type="dcterms:W3CDTF">2019-07-18T06:54:23Z</dcterms:modified>
</cp:coreProperties>
</file>